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0 Отчет о межбюджетных трансфертах\"/>
    </mc:Choice>
  </mc:AlternateContent>
  <bookViews>
    <workbookView xWindow="0" yWindow="0" windowWidth="24435" windowHeight="7320"/>
  </bookViews>
  <sheets>
    <sheet name="Приложение 12 с испол" sheetId="1" r:id="rId1"/>
  </sheets>
  <definedNames>
    <definedName name="_xlnm._FilterDatabase" localSheetId="0" hidden="1">'Приложение 12 с испол'!$A$10:$L$82</definedName>
    <definedName name="_xlnm.Print_Area" localSheetId="0">'Приложение 12 с испол'!$A$1:$L$85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0" i="1" l="1"/>
  <c r="I80" i="1"/>
  <c r="J80" i="1"/>
  <c r="K80" i="1"/>
  <c r="L80" i="1"/>
  <c r="H60" i="1"/>
  <c r="I60" i="1"/>
  <c r="J60" i="1"/>
  <c r="K60" i="1"/>
  <c r="L60" i="1"/>
  <c r="H44" i="1"/>
  <c r="I44" i="1"/>
  <c r="J44" i="1"/>
  <c r="K44" i="1"/>
  <c r="L44" i="1"/>
  <c r="H42" i="1"/>
  <c r="I42" i="1"/>
  <c r="J42" i="1"/>
  <c r="K42" i="1"/>
  <c r="L42" i="1"/>
  <c r="H36" i="1"/>
  <c r="I36" i="1"/>
  <c r="J36" i="1"/>
  <c r="K36" i="1"/>
  <c r="L36" i="1"/>
  <c r="H15" i="1"/>
  <c r="I15" i="1"/>
  <c r="J15" i="1"/>
  <c r="K15" i="1"/>
  <c r="L15" i="1"/>
  <c r="H12" i="1"/>
  <c r="I12" i="1"/>
  <c r="J12" i="1"/>
  <c r="K12" i="1"/>
  <c r="L12" i="1"/>
  <c r="G36" i="1"/>
  <c r="L43" i="1"/>
  <c r="G42" i="1"/>
  <c r="L82" i="1"/>
  <c r="L81" i="1"/>
  <c r="L74" i="1"/>
  <c r="L75" i="1"/>
  <c r="L76" i="1"/>
  <c r="L77" i="1"/>
  <c r="L78" i="1"/>
  <c r="L79" i="1"/>
  <c r="L62" i="1"/>
  <c r="L63" i="1"/>
  <c r="L64" i="1"/>
  <c r="L65" i="1"/>
  <c r="L66" i="1"/>
  <c r="L67" i="1"/>
  <c r="L68" i="1"/>
  <c r="L69" i="1"/>
  <c r="L70" i="1"/>
  <c r="L71" i="1"/>
  <c r="L72" i="1"/>
  <c r="L73" i="1"/>
  <c r="L61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45" i="1"/>
  <c r="L39" i="1"/>
  <c r="L37" i="1"/>
  <c r="L38" i="1"/>
  <c r="L40" i="1"/>
  <c r="L41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16" i="1"/>
  <c r="L14" i="1"/>
  <c r="L13" i="1"/>
  <c r="G15" i="1"/>
  <c r="G80" i="1"/>
  <c r="G60" i="1"/>
  <c r="G44" i="1"/>
  <c r="G12" i="1"/>
  <c r="I11" i="1" l="1"/>
  <c r="J11" i="1"/>
  <c r="H11" i="1"/>
  <c r="G11" i="1"/>
  <c r="K11" i="1"/>
  <c r="L11" i="1" l="1"/>
</calcChain>
</file>

<file path=xl/sharedStrings.xml><?xml version="1.0" encoding="utf-8"?>
<sst xmlns="http://schemas.openxmlformats.org/spreadsheetml/2006/main" count="98" uniqueCount="54">
  <si>
    <t xml:space="preserve"> </t>
  </si>
  <si>
    <t>_______________</t>
  </si>
  <si>
    <t>81.Б.00.51200</t>
  </si>
  <si>
    <t>ВСЕГО</t>
  </si>
  <si>
    <t xml:space="preserve">     МО "Муниципальный район "Заполярный район"</t>
  </si>
  <si>
    <t xml:space="preserve">     МО "Городской округ "Город Нарьян-Мар"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</si>
  <si>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</si>
  <si>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Сельское поселение "Юшарский сельсовет" Заполярного района Ненецкого автономного округа</t>
  </si>
  <si>
    <t xml:space="preserve">     Сельское поселение "Шоинский сельсовет" Заполярного района Ненецкого автономного округа</t>
  </si>
  <si>
    <t xml:space="preserve">     Сельское поселение "Хоседа-Хардский сельсовет" Заполярного района Ненецкого автономного округа</t>
  </si>
  <si>
    <t xml:space="preserve">     Сельское поселение "Хорей-Верский сельсовет" Заполярного района Ненецкого автономного округа</t>
  </si>
  <si>
    <t xml:space="preserve">     Сельское поселение "Тиманский сельсовет" Заполярного района Ненецкого автономного округа</t>
  </si>
  <si>
    <t xml:space="preserve">     Сельское поселение "Тельвисочный сельсовет" Заполярного района Ненецкого автономного округа</t>
  </si>
  <si>
    <t xml:space="preserve">     Сельское поселение "Пустозерский сельсовет" Заполярного района Ненецкого автономного округа</t>
  </si>
  <si>
    <t xml:space="preserve">     Сельское поселение "Приморско-Куйский сельсовет" Заполярного района Ненецкого автономного округа</t>
  </si>
  <si>
    <t xml:space="preserve">     Сельское поселение "Поселок Амдерма" Заполярного района Ненецкого автономного округа</t>
  </si>
  <si>
    <t xml:space="preserve">     Сельское поселение "Пешский сельсовет" Заполярного района Ненецкого автономного округа</t>
  </si>
  <si>
    <t xml:space="preserve">     Сельское поселение "Омский сельсовет" Заполярного района Ненецкого автономного округа</t>
  </si>
  <si>
    <t xml:space="preserve">     Сельское поселение "Малоземельский сельсовет" Заполярного района Ненецкого автономного округа</t>
  </si>
  <si>
    <t xml:space="preserve">     Сельское поселение "Коткинский сельсовет" Заполярного района Ненецкого автономного округа</t>
  </si>
  <si>
    <t xml:space="preserve">     Сельское поселение "Колгуевский сельсовет" Заполярного района Ненецкого автономного округа</t>
  </si>
  <si>
    <t xml:space="preserve">     Сельское поселение "Карский сельсовет" Заполярного района Ненецкого автономного округа</t>
  </si>
  <si>
    <t xml:space="preserve">     Сельское поселение "Канинский сельсовет" Заполярного района Ненецкого автономного округа</t>
  </si>
  <si>
    <t xml:space="preserve">     Сельское поселение "Великовисочный сельсовет" Заполярного района Ненецкого автономного округа</t>
  </si>
  <si>
    <t xml:space="preserve">     Сельское поселение "Андегский сельсовет" Заполярного района Ненецкого автономного округа</t>
  </si>
  <si>
    <t xml:space="preserve">     Городское поселение "Рабочий посёлок Искателей" Заполярного района Ненецкого автономного округа</t>
  </si>
  <si>
    <t>80.Б.00.51180</t>
  </si>
  <si>
    <t>Осуществление первичного воинского учёта органами местного самоуправления поселений, муниципальных и городских округов</t>
  </si>
  <si>
    <t>19.4.16.79230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</si>
  <si>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</si>
  <si>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11.2.02.79290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</si>
  <si>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</si>
  <si>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02.4.05.79210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</si>
  <si>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</si>
  <si>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02.4.04.79260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</si>
  <si>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</si>
  <si>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Глава</t>
  </si>
  <si>
    <t>Пр</t>
  </si>
  <si>
    <t>Рз</t>
  </si>
  <si>
    <t>ЦСР</t>
  </si>
  <si>
    <t>Наименование</t>
  </si>
  <si>
    <t>Исполнено МО</t>
  </si>
  <si>
    <t>Возвращено неиспользованных остатков прошлых лет в окружной бюджет</t>
  </si>
  <si>
    <t>Остаток на 01.01.2025 г. на счетах МО</t>
  </si>
  <si>
    <t xml:space="preserve"> Утверждено на 2025 год </t>
  </si>
  <si>
    <t>Профинансировано в 2025 году</t>
  </si>
  <si>
    <t>Остаток на 01.01.2026 г. на счетах МО</t>
  </si>
  <si>
    <t>(рублей)</t>
  </si>
  <si>
    <t>Таблица 3</t>
  </si>
  <si>
    <t>к отчету о предоставлении</t>
  </si>
  <si>
    <t>межбюджетных трансфертов</t>
  </si>
  <si>
    <t>из окружного бюджета за 2025 год</t>
  </si>
  <si>
    <t>Отчет о предоставлении субвенций за 2025 год</t>
  </si>
  <si>
    <t>11.2.06.79290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</si>
</sst>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"/>
    <numFmt numFmtId="166" formatCode="00"/>
    <numFmt numFmtId="167" formatCode="0000000000"/>
    <numFmt numFmtId="168" formatCode="00\.00\.00"/>
    <numFmt numFmtId="170" formatCode="#,##0.0;[Red]\-#,##0.0;0.0"/>
    <numFmt numFmtId="171" formatCode="#,##0.0"/>
    <numFmt numFmtId="172" formatCode="#,##0.00_ ;[Red]\-#,##0.00\ "/>
    <numFmt numFmtId="173" formatCode="#,##0.00_ ;\-#,##0.00\ 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6" fillId="0" borderId="0"/>
  </cellStyleXfs>
  <cellXfs count="41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5" xfId="0" applyNumberFormat="1" applyFont="1" applyFill="1" applyBorder="1" applyAlignment="1" applyProtection="1">
      <alignment horizontal="left"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70" fontId="4" fillId="0" borderId="4" xfId="1" applyNumberFormat="1" applyFont="1" applyFill="1" applyBorder="1" applyAlignment="1" applyProtection="1">
      <alignment horizontal="center" vertical="center" wrapText="1"/>
    </xf>
    <xf numFmtId="171" fontId="4" fillId="0" borderId="4" xfId="1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2" applyFont="1" applyAlignment="1">
      <alignment horizontal="right"/>
    </xf>
    <xf numFmtId="164" fontId="1" fillId="2" borderId="5" xfId="0" applyNumberFormat="1" applyFont="1" applyFill="1" applyBorder="1" applyAlignment="1" applyProtection="1">
      <alignment horizontal="right" vertical="center"/>
      <protection hidden="1"/>
    </xf>
    <xf numFmtId="167" fontId="9" fillId="0" borderId="5" xfId="0" applyNumberFormat="1" applyFont="1" applyFill="1" applyBorder="1" applyAlignment="1" applyProtection="1">
      <alignment wrapText="1"/>
      <protection hidden="1"/>
    </xf>
    <xf numFmtId="167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3" applyNumberFormat="1" applyFont="1" applyFill="1" applyBorder="1" applyAlignment="1" applyProtection="1">
      <alignment horizontal="left" wrapText="1"/>
      <protection hidden="1"/>
    </xf>
    <xf numFmtId="164" fontId="1" fillId="2" borderId="4" xfId="0" applyNumberFormat="1" applyFont="1" applyFill="1" applyBorder="1" applyAlignment="1" applyProtection="1">
      <alignment horizontal="right" vertical="center"/>
      <protection hidden="1"/>
    </xf>
    <xf numFmtId="172" fontId="1" fillId="2" borderId="4" xfId="0" applyNumberFormat="1" applyFont="1" applyFill="1" applyBorder="1" applyAlignment="1" applyProtection="1">
      <alignment vertical="center"/>
      <protection hidden="1"/>
    </xf>
    <xf numFmtId="164" fontId="9" fillId="2" borderId="5" xfId="0" applyNumberFormat="1" applyFont="1" applyFill="1" applyBorder="1" applyAlignment="1" applyProtection="1">
      <alignment horizontal="right" vertical="center"/>
      <protection hidden="1"/>
    </xf>
    <xf numFmtId="164" fontId="9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5" xfId="0" applyNumberFormat="1" applyFont="1" applyFill="1" applyBorder="1" applyAlignment="1" applyProtection="1">
      <alignment horizontal="right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/>
    <xf numFmtId="0" fontId="8" fillId="0" borderId="0" xfId="0" applyFont="1" applyAlignment="1">
      <alignment horizontal="center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3"/>
    <cellStyle name="Обычный 3" xfId="1"/>
    <cellStyle name="Обычный_Tmp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showGridLines="0" tabSelected="1" zoomScaleNormal="100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N14" sqref="N14"/>
    </sheetView>
  </sheetViews>
  <sheetFormatPr defaultColWidth="9.28515625" defaultRowHeight="12.75" x14ac:dyDescent="0.2"/>
  <cols>
    <col min="1" max="1" width="0.85546875" customWidth="1"/>
    <col min="2" max="2" width="47.85546875" customWidth="1"/>
    <col min="3" max="3" width="18" customWidth="1"/>
    <col min="4" max="4" width="6.28515625" customWidth="1"/>
    <col min="5" max="5" width="5.7109375" customWidth="1"/>
    <col min="6" max="6" width="8.42578125" customWidth="1"/>
    <col min="7" max="7" width="16.42578125" customWidth="1"/>
    <col min="8" max="8" width="16.5703125" customWidth="1"/>
    <col min="9" max="9" width="17.140625" customWidth="1"/>
    <col min="10" max="10" width="18.140625" customWidth="1"/>
    <col min="11" max="11" width="18.85546875" customWidth="1"/>
    <col min="12" max="12" width="19.85546875" customWidth="1"/>
    <col min="13" max="14" width="25.28515625" customWidth="1"/>
    <col min="15" max="246" width="9.140625" customWidth="1"/>
  </cols>
  <sheetData>
    <row r="1" spans="1:12" ht="15.75" customHeight="1" x14ac:dyDescent="0.25">
      <c r="A1" s="18"/>
      <c r="B1" s="17"/>
      <c r="C1" s="17"/>
      <c r="D1" s="17"/>
      <c r="E1" s="17"/>
      <c r="F1" s="17"/>
      <c r="G1" s="17"/>
      <c r="H1" s="17"/>
      <c r="I1" s="17"/>
      <c r="J1" s="17"/>
      <c r="K1" s="1"/>
      <c r="L1" s="25" t="s">
        <v>48</v>
      </c>
    </row>
    <row r="2" spans="1:12" ht="15.75" customHeight="1" x14ac:dyDescent="0.25">
      <c r="A2" s="18"/>
      <c r="B2" s="17"/>
      <c r="C2" s="17"/>
      <c r="D2" s="17"/>
      <c r="E2" s="17"/>
      <c r="F2" s="17"/>
      <c r="G2" s="17"/>
      <c r="H2" s="17"/>
      <c r="I2" s="17"/>
      <c r="J2" s="17"/>
      <c r="K2" s="1"/>
      <c r="L2" s="25" t="s">
        <v>49</v>
      </c>
    </row>
    <row r="3" spans="1:12" ht="15.75" customHeight="1" x14ac:dyDescent="0.25">
      <c r="A3" s="18"/>
      <c r="B3" s="17"/>
      <c r="C3" s="17"/>
      <c r="D3" s="17"/>
      <c r="E3" s="17"/>
      <c r="F3" s="17"/>
      <c r="G3" s="17"/>
      <c r="H3" s="17"/>
      <c r="I3" s="17"/>
      <c r="J3" s="17"/>
      <c r="K3" s="1"/>
      <c r="L3" s="25" t="s">
        <v>50</v>
      </c>
    </row>
    <row r="4" spans="1:12" ht="15.75" customHeight="1" x14ac:dyDescent="0.25">
      <c r="A4" s="18"/>
      <c r="B4" s="17"/>
      <c r="C4" s="17"/>
      <c r="D4" s="17"/>
      <c r="E4" s="17"/>
      <c r="F4" s="17"/>
      <c r="G4" s="17"/>
      <c r="H4" s="17"/>
      <c r="I4" s="17"/>
      <c r="J4" s="17"/>
      <c r="K4" s="1"/>
      <c r="L4" s="25" t="s">
        <v>51</v>
      </c>
    </row>
    <row r="5" spans="1:12" ht="15.75" customHeight="1" x14ac:dyDescent="0.25">
      <c r="A5" s="18"/>
      <c r="B5" s="17"/>
      <c r="C5" s="17"/>
      <c r="D5" s="17"/>
      <c r="E5" s="17"/>
      <c r="F5" s="17"/>
      <c r="G5" s="17"/>
      <c r="H5" s="17"/>
      <c r="I5" s="17"/>
      <c r="J5" s="17"/>
      <c r="K5" s="1"/>
      <c r="L5" s="1"/>
    </row>
    <row r="6" spans="1:12" ht="15.75" customHeight="1" x14ac:dyDescent="0.25">
      <c r="A6" s="18"/>
      <c r="B6" s="17"/>
      <c r="C6" s="17"/>
      <c r="D6" s="17"/>
      <c r="E6" s="17"/>
      <c r="F6" s="17"/>
      <c r="G6" s="17"/>
      <c r="H6" s="17"/>
      <c r="I6" s="17"/>
      <c r="J6" s="17"/>
      <c r="K6" s="1"/>
      <c r="L6" s="1"/>
    </row>
    <row r="7" spans="1:12" ht="15.75" customHeight="1" x14ac:dyDescent="0.3">
      <c r="A7" s="18"/>
      <c r="B7" s="39" t="s">
        <v>52</v>
      </c>
      <c r="C7" s="39"/>
      <c r="D7" s="39"/>
      <c r="E7" s="39"/>
      <c r="F7" s="39"/>
      <c r="G7" s="39"/>
      <c r="H7" s="39"/>
      <c r="I7" s="39"/>
      <c r="J7" s="39"/>
      <c r="K7" s="1"/>
      <c r="L7" s="1"/>
    </row>
    <row r="8" spans="1:12" ht="15.75" customHeight="1" x14ac:dyDescent="0.25">
      <c r="A8" s="18"/>
      <c r="B8" s="17"/>
      <c r="C8" s="17"/>
      <c r="D8" s="17"/>
      <c r="E8" s="17"/>
      <c r="F8" s="17"/>
      <c r="G8" s="17"/>
      <c r="H8" s="17"/>
      <c r="I8" s="17"/>
      <c r="J8" s="17"/>
      <c r="K8" s="1"/>
      <c r="L8" s="1"/>
    </row>
    <row r="9" spans="1:12" ht="18" customHeight="1" x14ac:dyDescent="0.2">
      <c r="A9" s="1"/>
      <c r="B9" s="1"/>
      <c r="C9" s="1"/>
      <c r="D9" s="1"/>
      <c r="E9" s="1"/>
      <c r="F9" s="1"/>
      <c r="G9" s="1"/>
      <c r="H9" s="1"/>
      <c r="I9" s="1"/>
      <c r="J9" s="16"/>
      <c r="K9" s="19"/>
      <c r="L9" s="24" t="s">
        <v>47</v>
      </c>
    </row>
    <row r="10" spans="1:12" ht="76.5" customHeight="1" x14ac:dyDescent="0.2">
      <c r="A10" s="2"/>
      <c r="B10" s="20" t="s">
        <v>40</v>
      </c>
      <c r="C10" s="21" t="s">
        <v>39</v>
      </c>
      <c r="D10" s="21" t="s">
        <v>38</v>
      </c>
      <c r="E10" s="21" t="s">
        <v>37</v>
      </c>
      <c r="F10" s="21" t="s">
        <v>36</v>
      </c>
      <c r="G10" s="20" t="s">
        <v>43</v>
      </c>
      <c r="H10" s="20" t="s">
        <v>44</v>
      </c>
      <c r="I10" s="20" t="s">
        <v>45</v>
      </c>
      <c r="J10" s="22" t="s">
        <v>41</v>
      </c>
      <c r="K10" s="23" t="s">
        <v>42</v>
      </c>
      <c r="L10" s="23" t="s">
        <v>46</v>
      </c>
    </row>
    <row r="11" spans="1:12" ht="21" customHeight="1" x14ac:dyDescent="0.2">
      <c r="A11" s="2"/>
      <c r="B11" s="15" t="s">
        <v>3</v>
      </c>
      <c r="C11" s="14"/>
      <c r="D11" s="12"/>
      <c r="E11" s="13"/>
      <c r="F11" s="12"/>
      <c r="G11" s="40">
        <f>G12+G15+G36+G42+G44+G60+G80</f>
        <v>9572925</v>
      </c>
      <c r="H11" s="40">
        <f t="shared" ref="H11:L11" si="0">H12+H15+H36+H42+H44+H60+H80</f>
        <v>321344500</v>
      </c>
      <c r="I11" s="40">
        <f>I12+I15+I36+I42+I44+I60+I80</f>
        <v>317182716.84999996</v>
      </c>
      <c r="J11" s="40">
        <f t="shared" si="0"/>
        <v>263555654.34999999</v>
      </c>
      <c r="K11" s="40">
        <f t="shared" si="0"/>
        <v>9572925</v>
      </c>
      <c r="L11" s="40">
        <f t="shared" si="0"/>
        <v>53627062.500000015</v>
      </c>
    </row>
    <row r="12" spans="1:12" ht="63.75" customHeight="1" x14ac:dyDescent="0.2">
      <c r="A12" s="7"/>
      <c r="B12" s="11" t="s">
        <v>35</v>
      </c>
      <c r="C12" s="10" t="s">
        <v>34</v>
      </c>
      <c r="D12" s="9">
        <v>7</v>
      </c>
      <c r="E12" s="9">
        <v>9</v>
      </c>
      <c r="F12" s="8">
        <v>10</v>
      </c>
      <c r="G12" s="36">
        <f>G13+G14</f>
        <v>0</v>
      </c>
      <c r="H12" s="36">
        <f t="shared" ref="H12:L12" si="1">H13+H14</f>
        <v>8638100</v>
      </c>
      <c r="I12" s="36">
        <f t="shared" si="1"/>
        <v>8594678.7100000009</v>
      </c>
      <c r="J12" s="36">
        <f t="shared" si="1"/>
        <v>8594678.7100000009</v>
      </c>
      <c r="K12" s="36">
        <f t="shared" si="1"/>
        <v>0</v>
      </c>
      <c r="L12" s="37">
        <f t="shared" si="1"/>
        <v>0</v>
      </c>
    </row>
    <row r="13" spans="1:12" ht="17.25" customHeight="1" x14ac:dyDescent="0.2">
      <c r="A13" s="7"/>
      <c r="B13" s="6" t="s">
        <v>5</v>
      </c>
      <c r="C13" s="5"/>
      <c r="D13" s="4"/>
      <c r="E13" s="4"/>
      <c r="F13" s="3"/>
      <c r="G13" s="26">
        <v>0</v>
      </c>
      <c r="H13" s="26">
        <v>4318200</v>
      </c>
      <c r="I13" s="26">
        <v>4291951.21</v>
      </c>
      <c r="J13" s="26">
        <v>4291951.21</v>
      </c>
      <c r="K13" s="32">
        <v>0</v>
      </c>
      <c r="L13" s="33">
        <f>G13+I13-J13-K13</f>
        <v>0</v>
      </c>
    </row>
    <row r="14" spans="1:12" ht="17.25" customHeight="1" x14ac:dyDescent="0.2">
      <c r="A14" s="7"/>
      <c r="B14" s="6" t="s">
        <v>4</v>
      </c>
      <c r="C14" s="5"/>
      <c r="D14" s="4"/>
      <c r="E14" s="4"/>
      <c r="F14" s="3"/>
      <c r="G14" s="26">
        <v>0</v>
      </c>
      <c r="H14" s="26">
        <v>4319900</v>
      </c>
      <c r="I14" s="26">
        <v>4302727.5</v>
      </c>
      <c r="J14" s="26">
        <v>4302727.5</v>
      </c>
      <c r="K14" s="32">
        <v>0</v>
      </c>
      <c r="L14" s="33">
        <f>G14+I14-J14-K14</f>
        <v>0</v>
      </c>
    </row>
    <row r="15" spans="1:12" ht="51" customHeight="1" x14ac:dyDescent="0.2">
      <c r="A15" s="7"/>
      <c r="B15" s="11" t="s">
        <v>33</v>
      </c>
      <c r="C15" s="10" t="s">
        <v>32</v>
      </c>
      <c r="D15" s="9">
        <v>1</v>
      </c>
      <c r="E15" s="9">
        <v>13</v>
      </c>
      <c r="F15" s="8">
        <v>12</v>
      </c>
      <c r="G15" s="36">
        <f>SUM(G16:G35)</f>
        <v>0</v>
      </c>
      <c r="H15" s="36">
        <f t="shared" ref="H15:L15" si="2">SUM(H16:H35)</f>
        <v>2419500</v>
      </c>
      <c r="I15" s="36">
        <f t="shared" si="2"/>
        <v>2183410.7400000002</v>
      </c>
      <c r="J15" s="36">
        <f t="shared" si="2"/>
        <v>2174450.7400000002</v>
      </c>
      <c r="K15" s="36">
        <f t="shared" si="2"/>
        <v>0</v>
      </c>
      <c r="L15" s="37">
        <f t="shared" si="2"/>
        <v>8960</v>
      </c>
    </row>
    <row r="16" spans="1:12" ht="25.5" customHeight="1" x14ac:dyDescent="0.2">
      <c r="A16" s="7"/>
      <c r="B16" s="6" t="s">
        <v>25</v>
      </c>
      <c r="C16" s="5"/>
      <c r="D16" s="4"/>
      <c r="E16" s="4"/>
      <c r="F16" s="3"/>
      <c r="G16" s="26">
        <v>0</v>
      </c>
      <c r="H16" s="26">
        <v>31300</v>
      </c>
      <c r="I16" s="26">
        <v>31300</v>
      </c>
      <c r="J16" s="26">
        <v>31300</v>
      </c>
      <c r="K16" s="32">
        <v>0</v>
      </c>
      <c r="L16" s="33">
        <f>G16+I16-J16-K16</f>
        <v>0</v>
      </c>
    </row>
    <row r="17" spans="1:13" ht="17.25" customHeight="1" x14ac:dyDescent="0.2">
      <c r="A17" s="7"/>
      <c r="B17" s="6" t="s">
        <v>5</v>
      </c>
      <c r="C17" s="5"/>
      <c r="D17" s="4"/>
      <c r="E17" s="4"/>
      <c r="F17" s="3"/>
      <c r="G17" s="26">
        <v>0</v>
      </c>
      <c r="H17" s="26">
        <v>1893200</v>
      </c>
      <c r="I17" s="26">
        <v>1657110.74</v>
      </c>
      <c r="J17" s="26">
        <v>1657110.74</v>
      </c>
      <c r="K17" s="32">
        <v>0</v>
      </c>
      <c r="L17" s="33">
        <f t="shared" ref="L17:L35" si="3">G17+I17-J17-K17</f>
        <v>0</v>
      </c>
    </row>
    <row r="18" spans="1:13" ht="25.5" customHeight="1" x14ac:dyDescent="0.2">
      <c r="A18" s="7"/>
      <c r="B18" s="6" t="s">
        <v>24</v>
      </c>
      <c r="C18" s="5"/>
      <c r="D18" s="4"/>
      <c r="E18" s="4"/>
      <c r="F18" s="3"/>
      <c r="G18" s="26">
        <v>0</v>
      </c>
      <c r="H18" s="26">
        <v>7300</v>
      </c>
      <c r="I18" s="26">
        <v>7300</v>
      </c>
      <c r="J18" s="26">
        <v>7300</v>
      </c>
      <c r="K18" s="32">
        <v>0</v>
      </c>
      <c r="L18" s="33">
        <f t="shared" si="3"/>
        <v>0</v>
      </c>
    </row>
    <row r="19" spans="1:13" ht="25.5" customHeight="1" x14ac:dyDescent="0.2">
      <c r="A19" s="7"/>
      <c r="B19" s="6" t="s">
        <v>23</v>
      </c>
      <c r="C19" s="5"/>
      <c r="D19" s="4"/>
      <c r="E19" s="4"/>
      <c r="F19" s="3"/>
      <c r="G19" s="26">
        <v>0</v>
      </c>
      <c r="H19" s="26">
        <v>7300</v>
      </c>
      <c r="I19" s="26">
        <v>7300</v>
      </c>
      <c r="J19" s="26">
        <v>7300</v>
      </c>
      <c r="K19" s="32">
        <v>0</v>
      </c>
      <c r="L19" s="33">
        <f t="shared" si="3"/>
        <v>0</v>
      </c>
    </row>
    <row r="20" spans="1:13" ht="25.5" customHeight="1" x14ac:dyDescent="0.2">
      <c r="A20" s="7"/>
      <c r="B20" s="6" t="s">
        <v>22</v>
      </c>
      <c r="C20" s="5"/>
      <c r="D20" s="4"/>
      <c r="E20" s="4"/>
      <c r="F20" s="3"/>
      <c r="G20" s="26">
        <v>0</v>
      </c>
      <c r="H20" s="26">
        <v>37600</v>
      </c>
      <c r="I20" s="26">
        <v>37600</v>
      </c>
      <c r="J20" s="26">
        <v>37600</v>
      </c>
      <c r="K20" s="32">
        <v>0</v>
      </c>
      <c r="L20" s="33">
        <f t="shared" si="3"/>
        <v>0</v>
      </c>
      <c r="M20" s="38"/>
    </row>
    <row r="21" spans="1:13" ht="25.5" customHeight="1" x14ac:dyDescent="0.2">
      <c r="A21" s="7"/>
      <c r="B21" s="6" t="s">
        <v>21</v>
      </c>
      <c r="C21" s="5"/>
      <c r="D21" s="4"/>
      <c r="E21" s="4"/>
      <c r="F21" s="3"/>
      <c r="G21" s="26">
        <v>0</v>
      </c>
      <c r="H21" s="26">
        <v>37600</v>
      </c>
      <c r="I21" s="26">
        <v>37600</v>
      </c>
      <c r="J21" s="26">
        <v>37600</v>
      </c>
      <c r="K21" s="32">
        <v>0</v>
      </c>
      <c r="L21" s="33">
        <f t="shared" si="3"/>
        <v>0</v>
      </c>
    </row>
    <row r="22" spans="1:13" ht="25.5" customHeight="1" x14ac:dyDescent="0.2">
      <c r="A22" s="7"/>
      <c r="B22" s="6" t="s">
        <v>20</v>
      </c>
      <c r="C22" s="5"/>
      <c r="D22" s="4"/>
      <c r="E22" s="4"/>
      <c r="F22" s="3"/>
      <c r="G22" s="26">
        <v>0</v>
      </c>
      <c r="H22" s="26">
        <v>37600</v>
      </c>
      <c r="I22" s="26">
        <v>37600</v>
      </c>
      <c r="J22" s="26">
        <v>31680</v>
      </c>
      <c r="K22" s="32">
        <v>0</v>
      </c>
      <c r="L22" s="33">
        <f t="shared" si="3"/>
        <v>5920</v>
      </c>
    </row>
    <row r="23" spans="1:13" ht="25.5" customHeight="1" x14ac:dyDescent="0.2">
      <c r="A23" s="7"/>
      <c r="B23" s="6" t="s">
        <v>19</v>
      </c>
      <c r="C23" s="5"/>
      <c r="D23" s="4"/>
      <c r="E23" s="4"/>
      <c r="F23" s="3"/>
      <c r="G23" s="26">
        <v>0</v>
      </c>
      <c r="H23" s="26">
        <v>37600</v>
      </c>
      <c r="I23" s="26">
        <v>37600</v>
      </c>
      <c r="J23" s="26">
        <v>37600</v>
      </c>
      <c r="K23" s="32">
        <v>0</v>
      </c>
      <c r="L23" s="33">
        <f t="shared" si="3"/>
        <v>0</v>
      </c>
    </row>
    <row r="24" spans="1:13" ht="25.5" customHeight="1" x14ac:dyDescent="0.2">
      <c r="A24" s="7"/>
      <c r="B24" s="6" t="s">
        <v>18</v>
      </c>
      <c r="C24" s="5"/>
      <c r="D24" s="4"/>
      <c r="E24" s="4"/>
      <c r="F24" s="3"/>
      <c r="G24" s="26">
        <v>0</v>
      </c>
      <c r="H24" s="26">
        <v>7300</v>
      </c>
      <c r="I24" s="26">
        <v>7300</v>
      </c>
      <c r="J24" s="26">
        <v>7300</v>
      </c>
      <c r="K24" s="32">
        <v>0</v>
      </c>
      <c r="L24" s="33">
        <f t="shared" si="3"/>
        <v>0</v>
      </c>
    </row>
    <row r="25" spans="1:13" ht="25.5" customHeight="1" x14ac:dyDescent="0.2">
      <c r="A25" s="7"/>
      <c r="B25" s="6" t="s">
        <v>17</v>
      </c>
      <c r="C25" s="5"/>
      <c r="D25" s="4"/>
      <c r="E25" s="4"/>
      <c r="F25" s="3"/>
      <c r="G25" s="26">
        <v>0</v>
      </c>
      <c r="H25" s="26">
        <v>37600</v>
      </c>
      <c r="I25" s="26">
        <v>37600</v>
      </c>
      <c r="J25" s="26">
        <v>37600</v>
      </c>
      <c r="K25" s="32">
        <v>0</v>
      </c>
      <c r="L25" s="33">
        <f t="shared" si="3"/>
        <v>0</v>
      </c>
    </row>
    <row r="26" spans="1:13" ht="25.5" customHeight="1" x14ac:dyDescent="0.2">
      <c r="A26" s="7"/>
      <c r="B26" s="6" t="s">
        <v>16</v>
      </c>
      <c r="C26" s="5"/>
      <c r="D26" s="4"/>
      <c r="E26" s="4"/>
      <c r="F26" s="3"/>
      <c r="G26" s="26">
        <v>0</v>
      </c>
      <c r="H26" s="26">
        <v>37600</v>
      </c>
      <c r="I26" s="26">
        <v>37600</v>
      </c>
      <c r="J26" s="26">
        <v>37600</v>
      </c>
      <c r="K26" s="32">
        <v>0</v>
      </c>
      <c r="L26" s="33">
        <f t="shared" si="3"/>
        <v>0</v>
      </c>
    </row>
    <row r="27" spans="1:13" ht="25.5" customHeight="1" x14ac:dyDescent="0.2">
      <c r="A27" s="7"/>
      <c r="B27" s="6" t="s">
        <v>15</v>
      </c>
      <c r="C27" s="5"/>
      <c r="D27" s="4"/>
      <c r="E27" s="4"/>
      <c r="F27" s="3"/>
      <c r="G27" s="26">
        <v>0</v>
      </c>
      <c r="H27" s="26">
        <v>37600</v>
      </c>
      <c r="I27" s="26">
        <v>37600</v>
      </c>
      <c r="J27" s="26">
        <v>37600</v>
      </c>
      <c r="K27" s="32">
        <v>0</v>
      </c>
      <c r="L27" s="33">
        <f t="shared" si="3"/>
        <v>0</v>
      </c>
    </row>
    <row r="28" spans="1:13" ht="28.5" customHeight="1" x14ac:dyDescent="0.2">
      <c r="A28" s="7"/>
      <c r="B28" s="6" t="s">
        <v>14</v>
      </c>
      <c r="C28" s="5"/>
      <c r="D28" s="4"/>
      <c r="E28" s="4"/>
      <c r="F28" s="3"/>
      <c r="G28" s="26">
        <v>0</v>
      </c>
      <c r="H28" s="26">
        <v>7300</v>
      </c>
      <c r="I28" s="26">
        <v>7300</v>
      </c>
      <c r="J28" s="26">
        <v>7300</v>
      </c>
      <c r="K28" s="32">
        <v>0</v>
      </c>
      <c r="L28" s="33">
        <f t="shared" si="3"/>
        <v>0</v>
      </c>
    </row>
    <row r="29" spans="1:13" ht="25.5" customHeight="1" x14ac:dyDescent="0.2">
      <c r="A29" s="7"/>
      <c r="B29" s="6" t="s">
        <v>13</v>
      </c>
      <c r="C29" s="5"/>
      <c r="D29" s="4"/>
      <c r="E29" s="4"/>
      <c r="F29" s="3"/>
      <c r="G29" s="26">
        <v>0</v>
      </c>
      <c r="H29" s="26">
        <v>7300</v>
      </c>
      <c r="I29" s="26">
        <v>7300</v>
      </c>
      <c r="J29" s="26">
        <v>7300</v>
      </c>
      <c r="K29" s="32">
        <v>0</v>
      </c>
      <c r="L29" s="33">
        <f t="shared" si="3"/>
        <v>0</v>
      </c>
    </row>
    <row r="30" spans="1:13" ht="25.5" customHeight="1" x14ac:dyDescent="0.2">
      <c r="A30" s="7"/>
      <c r="B30" s="6" t="s">
        <v>12</v>
      </c>
      <c r="C30" s="5"/>
      <c r="D30" s="4"/>
      <c r="E30" s="4"/>
      <c r="F30" s="3"/>
      <c r="G30" s="26">
        <v>0</v>
      </c>
      <c r="H30" s="26">
        <v>7300</v>
      </c>
      <c r="I30" s="26">
        <v>7300</v>
      </c>
      <c r="J30" s="26">
        <v>7300</v>
      </c>
      <c r="K30" s="32">
        <v>0</v>
      </c>
      <c r="L30" s="33">
        <f t="shared" si="3"/>
        <v>0</v>
      </c>
    </row>
    <row r="31" spans="1:13" ht="25.5" customHeight="1" x14ac:dyDescent="0.2">
      <c r="A31" s="7"/>
      <c r="B31" s="6" t="s">
        <v>11</v>
      </c>
      <c r="C31" s="5"/>
      <c r="D31" s="4"/>
      <c r="E31" s="4"/>
      <c r="F31" s="3"/>
      <c r="G31" s="26">
        <v>0</v>
      </c>
      <c r="H31" s="26">
        <v>37600</v>
      </c>
      <c r="I31" s="26">
        <v>37600</v>
      </c>
      <c r="J31" s="26">
        <v>37600</v>
      </c>
      <c r="K31" s="32">
        <v>0</v>
      </c>
      <c r="L31" s="33">
        <f t="shared" si="3"/>
        <v>0</v>
      </c>
    </row>
    <row r="32" spans="1:13" ht="25.5" customHeight="1" x14ac:dyDescent="0.2">
      <c r="A32" s="7"/>
      <c r="B32" s="6" t="s">
        <v>10</v>
      </c>
      <c r="C32" s="5"/>
      <c r="D32" s="4"/>
      <c r="E32" s="4"/>
      <c r="F32" s="3"/>
      <c r="G32" s="26">
        <v>0</v>
      </c>
      <c r="H32" s="26">
        <v>37600</v>
      </c>
      <c r="I32" s="26">
        <v>37600</v>
      </c>
      <c r="J32" s="26">
        <v>37600</v>
      </c>
      <c r="K32" s="32">
        <v>0</v>
      </c>
      <c r="L32" s="33">
        <f t="shared" si="3"/>
        <v>0</v>
      </c>
    </row>
    <row r="33" spans="1:12" ht="25.5" customHeight="1" x14ac:dyDescent="0.2">
      <c r="A33" s="7"/>
      <c r="B33" s="6" t="s">
        <v>9</v>
      </c>
      <c r="C33" s="5"/>
      <c r="D33" s="4"/>
      <c r="E33" s="4"/>
      <c r="F33" s="3"/>
      <c r="G33" s="26">
        <v>0</v>
      </c>
      <c r="H33" s="26">
        <v>37600</v>
      </c>
      <c r="I33" s="26">
        <v>37600</v>
      </c>
      <c r="J33" s="26">
        <v>37600</v>
      </c>
      <c r="K33" s="32">
        <v>0</v>
      </c>
      <c r="L33" s="33">
        <f t="shared" si="3"/>
        <v>0</v>
      </c>
    </row>
    <row r="34" spans="1:12" ht="25.5" customHeight="1" x14ac:dyDescent="0.2">
      <c r="A34" s="7"/>
      <c r="B34" s="6" t="s">
        <v>8</v>
      </c>
      <c r="C34" s="5"/>
      <c r="D34" s="4"/>
      <c r="E34" s="4"/>
      <c r="F34" s="3"/>
      <c r="G34" s="26">
        <v>0</v>
      </c>
      <c r="H34" s="26">
        <v>37600</v>
      </c>
      <c r="I34" s="26">
        <v>37600</v>
      </c>
      <c r="J34" s="26">
        <v>37600</v>
      </c>
      <c r="K34" s="32">
        <v>0</v>
      </c>
      <c r="L34" s="33">
        <f t="shared" si="3"/>
        <v>0</v>
      </c>
    </row>
    <row r="35" spans="1:12" ht="25.5" customHeight="1" x14ac:dyDescent="0.2">
      <c r="A35" s="7"/>
      <c r="B35" s="6" t="s">
        <v>7</v>
      </c>
      <c r="C35" s="5"/>
      <c r="D35" s="4"/>
      <c r="E35" s="4"/>
      <c r="F35" s="3"/>
      <c r="G35" s="26">
        <v>0</v>
      </c>
      <c r="H35" s="26">
        <v>37600</v>
      </c>
      <c r="I35" s="26">
        <v>37600</v>
      </c>
      <c r="J35" s="26">
        <v>34560</v>
      </c>
      <c r="K35" s="32">
        <v>0</v>
      </c>
      <c r="L35" s="33">
        <f t="shared" si="3"/>
        <v>3040</v>
      </c>
    </row>
    <row r="36" spans="1:12" ht="76.5" customHeight="1" x14ac:dyDescent="0.2">
      <c r="A36" s="7"/>
      <c r="B36" s="11" t="s">
        <v>31</v>
      </c>
      <c r="C36" s="10" t="s">
        <v>30</v>
      </c>
      <c r="D36" s="9">
        <v>5</v>
      </c>
      <c r="E36" s="9">
        <v>1</v>
      </c>
      <c r="F36" s="8">
        <v>20</v>
      </c>
      <c r="G36" s="36">
        <f>SUM(G37:G41)</f>
        <v>7123225.7999999998</v>
      </c>
      <c r="H36" s="36">
        <f t="shared" ref="H36:L36" si="4">SUM(H37:H41)</f>
        <v>297753400</v>
      </c>
      <c r="I36" s="36">
        <f t="shared" si="4"/>
        <v>297753165</v>
      </c>
      <c r="J36" s="36">
        <f t="shared" si="4"/>
        <v>244135062.5</v>
      </c>
      <c r="K36" s="36">
        <f t="shared" si="4"/>
        <v>7123225.7999999998</v>
      </c>
      <c r="L36" s="37">
        <f t="shared" si="4"/>
        <v>53618102.500000015</v>
      </c>
    </row>
    <row r="37" spans="1:12" ht="25.5" customHeight="1" x14ac:dyDescent="0.2">
      <c r="A37" s="7"/>
      <c r="B37" s="6" t="s">
        <v>25</v>
      </c>
      <c r="C37" s="5"/>
      <c r="D37" s="4"/>
      <c r="E37" s="4"/>
      <c r="F37" s="3"/>
      <c r="G37" s="26">
        <v>7123225.7999999998</v>
      </c>
      <c r="H37" s="26">
        <v>186298000</v>
      </c>
      <c r="I37" s="26">
        <v>186298000</v>
      </c>
      <c r="J37" s="26">
        <v>132809474</v>
      </c>
      <c r="K37" s="32">
        <v>7123225.7999999998</v>
      </c>
      <c r="L37" s="33">
        <f>G37+I37-J37-K37</f>
        <v>53488526.000000015</v>
      </c>
    </row>
    <row r="38" spans="1:12" ht="17.25" customHeight="1" x14ac:dyDescent="0.2">
      <c r="A38" s="7"/>
      <c r="B38" s="6" t="s">
        <v>5</v>
      </c>
      <c r="C38" s="5"/>
      <c r="D38" s="4"/>
      <c r="E38" s="4"/>
      <c r="F38" s="3"/>
      <c r="G38" s="26">
        <v>0</v>
      </c>
      <c r="H38" s="26">
        <v>56099900</v>
      </c>
      <c r="I38" s="26">
        <v>56099900</v>
      </c>
      <c r="J38" s="26">
        <v>55970323.5</v>
      </c>
      <c r="K38" s="32">
        <v>0</v>
      </c>
      <c r="L38" s="33">
        <f t="shared" ref="L38:L82" si="5">G38+I38-J38-K38</f>
        <v>129576.5</v>
      </c>
    </row>
    <row r="39" spans="1:12" ht="25.5" customHeight="1" x14ac:dyDescent="0.2">
      <c r="A39" s="7"/>
      <c r="B39" s="6" t="s">
        <v>16</v>
      </c>
      <c r="C39" s="5"/>
      <c r="D39" s="4"/>
      <c r="E39" s="4"/>
      <c r="F39" s="3"/>
      <c r="G39" s="26">
        <v>0</v>
      </c>
      <c r="H39" s="26">
        <v>15193100</v>
      </c>
      <c r="I39" s="26">
        <v>15193024</v>
      </c>
      <c r="J39" s="26">
        <v>15193024</v>
      </c>
      <c r="K39" s="32">
        <v>0</v>
      </c>
      <c r="L39" s="33">
        <f>G39+I39-J39-K39</f>
        <v>0</v>
      </c>
    </row>
    <row r="40" spans="1:12" ht="30.75" customHeight="1" x14ac:dyDescent="0.2">
      <c r="A40" s="7"/>
      <c r="B40" s="6" t="s">
        <v>14</v>
      </c>
      <c r="C40" s="5"/>
      <c r="D40" s="4"/>
      <c r="E40" s="4"/>
      <c r="F40" s="3"/>
      <c r="G40" s="26">
        <v>0</v>
      </c>
      <c r="H40" s="26">
        <v>7682900</v>
      </c>
      <c r="I40" s="26">
        <v>7682836</v>
      </c>
      <c r="J40" s="26">
        <v>7682836</v>
      </c>
      <c r="K40" s="32">
        <v>0</v>
      </c>
      <c r="L40" s="33">
        <f t="shared" si="5"/>
        <v>0</v>
      </c>
    </row>
    <row r="41" spans="1:12" ht="25.5" customHeight="1" x14ac:dyDescent="0.2">
      <c r="A41" s="7"/>
      <c r="B41" s="6" t="s">
        <v>12</v>
      </c>
      <c r="C41" s="5"/>
      <c r="D41" s="4"/>
      <c r="E41" s="4"/>
      <c r="F41" s="3"/>
      <c r="G41" s="26">
        <v>0</v>
      </c>
      <c r="H41" s="26">
        <v>32479500</v>
      </c>
      <c r="I41" s="26">
        <v>32479405</v>
      </c>
      <c r="J41" s="26">
        <v>32479405</v>
      </c>
      <c r="K41" s="32">
        <v>0</v>
      </c>
      <c r="L41" s="33">
        <f t="shared" si="5"/>
        <v>0</v>
      </c>
    </row>
    <row r="42" spans="1:12" ht="81" customHeight="1" x14ac:dyDescent="0.2">
      <c r="A42" s="7"/>
      <c r="B42" s="27" t="s">
        <v>31</v>
      </c>
      <c r="C42" s="28" t="s">
        <v>53</v>
      </c>
      <c r="D42" s="29">
        <v>5</v>
      </c>
      <c r="E42" s="29">
        <v>1</v>
      </c>
      <c r="F42" s="30">
        <v>20</v>
      </c>
      <c r="G42" s="34">
        <f>G43</f>
        <v>2449699.2000000002</v>
      </c>
      <c r="H42" s="34">
        <f t="shared" ref="H42:L42" si="6">H43</f>
        <v>0</v>
      </c>
      <c r="I42" s="34">
        <f t="shared" si="6"/>
        <v>0</v>
      </c>
      <c r="J42" s="34">
        <f t="shared" si="6"/>
        <v>0</v>
      </c>
      <c r="K42" s="34">
        <f t="shared" si="6"/>
        <v>2449699.2000000002</v>
      </c>
      <c r="L42" s="35">
        <f t="shared" si="6"/>
        <v>0</v>
      </c>
    </row>
    <row r="43" spans="1:12" ht="25.5" customHeight="1" x14ac:dyDescent="0.2">
      <c r="A43" s="7"/>
      <c r="B43" s="31" t="s">
        <v>25</v>
      </c>
      <c r="C43" s="28"/>
      <c r="D43" s="29"/>
      <c r="E43" s="29"/>
      <c r="F43" s="30"/>
      <c r="G43" s="26">
        <v>2449699.2000000002</v>
      </c>
      <c r="H43" s="26">
        <v>0</v>
      </c>
      <c r="I43" s="26">
        <v>0</v>
      </c>
      <c r="J43" s="26">
        <v>0</v>
      </c>
      <c r="K43" s="32">
        <v>2449699.2000000002</v>
      </c>
      <c r="L43" s="33">
        <f t="shared" si="5"/>
        <v>0</v>
      </c>
    </row>
    <row r="44" spans="1:12" ht="63.75" customHeight="1" x14ac:dyDescent="0.2">
      <c r="A44" s="7"/>
      <c r="B44" s="11" t="s">
        <v>29</v>
      </c>
      <c r="C44" s="10" t="s">
        <v>28</v>
      </c>
      <c r="D44" s="9">
        <v>10</v>
      </c>
      <c r="E44" s="9">
        <v>3</v>
      </c>
      <c r="F44" s="8">
        <v>27</v>
      </c>
      <c r="G44" s="36">
        <f>SUM(G45:G59)</f>
        <v>0</v>
      </c>
      <c r="H44" s="36">
        <f t="shared" ref="H44:L44" si="7">SUM(H45:H59)</f>
        <v>4276000</v>
      </c>
      <c r="I44" s="36">
        <f t="shared" si="7"/>
        <v>1178555</v>
      </c>
      <c r="J44" s="36">
        <f t="shared" si="7"/>
        <v>1178555</v>
      </c>
      <c r="K44" s="36">
        <f t="shared" si="7"/>
        <v>0</v>
      </c>
      <c r="L44" s="37">
        <f t="shared" si="7"/>
        <v>0</v>
      </c>
    </row>
    <row r="45" spans="1:12" ht="17.25" customHeight="1" x14ac:dyDescent="0.2">
      <c r="A45" s="7"/>
      <c r="B45" s="6" t="s">
        <v>5</v>
      </c>
      <c r="C45" s="5"/>
      <c r="D45" s="4"/>
      <c r="E45" s="4"/>
      <c r="F45" s="3"/>
      <c r="G45" s="26">
        <v>0</v>
      </c>
      <c r="H45" s="26">
        <v>204000</v>
      </c>
      <c r="I45" s="26">
        <v>0</v>
      </c>
      <c r="J45" s="26">
        <v>0</v>
      </c>
      <c r="K45" s="32">
        <v>0</v>
      </c>
      <c r="L45" s="33">
        <f t="shared" si="5"/>
        <v>0</v>
      </c>
    </row>
    <row r="46" spans="1:12" ht="25.5" customHeight="1" x14ac:dyDescent="0.2">
      <c r="A46" s="7"/>
      <c r="B46" s="6" t="s">
        <v>24</v>
      </c>
      <c r="C46" s="5"/>
      <c r="D46" s="4"/>
      <c r="E46" s="4"/>
      <c r="F46" s="3"/>
      <c r="G46" s="26">
        <v>0</v>
      </c>
      <c r="H46" s="26">
        <v>204000</v>
      </c>
      <c r="I46" s="26">
        <v>200000</v>
      </c>
      <c r="J46" s="26">
        <v>200000</v>
      </c>
      <c r="K46" s="32">
        <v>0</v>
      </c>
      <c r="L46" s="33">
        <f t="shared" si="5"/>
        <v>0</v>
      </c>
    </row>
    <row r="47" spans="1:12" ht="25.5" customHeight="1" x14ac:dyDescent="0.2">
      <c r="A47" s="7"/>
      <c r="B47" s="6" t="s">
        <v>23</v>
      </c>
      <c r="C47" s="5"/>
      <c r="D47" s="4"/>
      <c r="E47" s="4"/>
      <c r="F47" s="3"/>
      <c r="G47" s="26">
        <v>0</v>
      </c>
      <c r="H47" s="26">
        <v>816000</v>
      </c>
      <c r="I47" s="26">
        <v>200000</v>
      </c>
      <c r="J47" s="26">
        <v>200000</v>
      </c>
      <c r="K47" s="32">
        <v>0</v>
      </c>
      <c r="L47" s="33">
        <f t="shared" si="5"/>
        <v>0</v>
      </c>
    </row>
    <row r="48" spans="1:12" ht="25.5" customHeight="1" x14ac:dyDescent="0.2">
      <c r="A48" s="7"/>
      <c r="B48" s="6" t="s">
        <v>22</v>
      </c>
      <c r="C48" s="5"/>
      <c r="D48" s="4"/>
      <c r="E48" s="4"/>
      <c r="F48" s="3"/>
      <c r="G48" s="26">
        <v>0</v>
      </c>
      <c r="H48" s="26">
        <v>408000</v>
      </c>
      <c r="I48" s="26">
        <v>200000</v>
      </c>
      <c r="J48" s="26">
        <v>200000</v>
      </c>
      <c r="K48" s="32">
        <v>0</v>
      </c>
      <c r="L48" s="33">
        <f t="shared" si="5"/>
        <v>0</v>
      </c>
    </row>
    <row r="49" spans="1:12" ht="25.5" customHeight="1" x14ac:dyDescent="0.2">
      <c r="A49" s="7"/>
      <c r="B49" s="6" t="s">
        <v>21</v>
      </c>
      <c r="C49" s="5"/>
      <c r="D49" s="4"/>
      <c r="E49" s="4"/>
      <c r="F49" s="3"/>
      <c r="G49" s="26">
        <v>0</v>
      </c>
      <c r="H49" s="26">
        <v>0</v>
      </c>
      <c r="I49" s="26">
        <v>0</v>
      </c>
      <c r="J49" s="26">
        <v>0</v>
      </c>
      <c r="K49" s="32">
        <v>0</v>
      </c>
      <c r="L49" s="33">
        <f t="shared" si="5"/>
        <v>0</v>
      </c>
    </row>
    <row r="50" spans="1:12" ht="25.5" customHeight="1" x14ac:dyDescent="0.2">
      <c r="A50" s="7"/>
      <c r="B50" s="6" t="s">
        <v>19</v>
      </c>
      <c r="C50" s="5"/>
      <c r="D50" s="4"/>
      <c r="E50" s="4"/>
      <c r="F50" s="3"/>
      <c r="G50" s="26">
        <v>0</v>
      </c>
      <c r="H50" s="26">
        <v>400000</v>
      </c>
      <c r="I50" s="26">
        <v>400000</v>
      </c>
      <c r="J50" s="26">
        <v>400000</v>
      </c>
      <c r="K50" s="32">
        <v>0</v>
      </c>
      <c r="L50" s="33">
        <f t="shared" si="5"/>
        <v>0</v>
      </c>
    </row>
    <row r="51" spans="1:12" ht="25.5" customHeight="1" x14ac:dyDescent="0.2">
      <c r="A51" s="7"/>
      <c r="B51" s="6" t="s">
        <v>18</v>
      </c>
      <c r="C51" s="5"/>
      <c r="D51" s="4"/>
      <c r="E51" s="4"/>
      <c r="F51" s="3"/>
      <c r="G51" s="26">
        <v>0</v>
      </c>
      <c r="H51" s="26">
        <v>408000</v>
      </c>
      <c r="I51" s="26">
        <v>0</v>
      </c>
      <c r="J51" s="26">
        <v>0</v>
      </c>
      <c r="K51" s="32">
        <v>0</v>
      </c>
      <c r="L51" s="33">
        <f t="shared" si="5"/>
        <v>0</v>
      </c>
    </row>
    <row r="52" spans="1:12" ht="25.5" customHeight="1" x14ac:dyDescent="0.2">
      <c r="A52" s="7"/>
      <c r="B52" s="6" t="s">
        <v>16</v>
      </c>
      <c r="C52" s="5"/>
      <c r="D52" s="4"/>
      <c r="E52" s="4"/>
      <c r="F52" s="3"/>
      <c r="G52" s="26">
        <v>0</v>
      </c>
      <c r="H52" s="26">
        <v>0</v>
      </c>
      <c r="I52" s="26">
        <v>0</v>
      </c>
      <c r="J52" s="26">
        <v>0</v>
      </c>
      <c r="K52" s="32">
        <v>0</v>
      </c>
      <c r="L52" s="33">
        <f t="shared" si="5"/>
        <v>0</v>
      </c>
    </row>
    <row r="53" spans="1:12" ht="27.75" customHeight="1" x14ac:dyDescent="0.2">
      <c r="A53" s="7"/>
      <c r="B53" s="6" t="s">
        <v>14</v>
      </c>
      <c r="C53" s="5"/>
      <c r="D53" s="4"/>
      <c r="E53" s="4"/>
      <c r="F53" s="3"/>
      <c r="G53" s="26">
        <v>0</v>
      </c>
      <c r="H53" s="26">
        <v>816000</v>
      </c>
      <c r="I53" s="26">
        <v>0</v>
      </c>
      <c r="J53" s="26">
        <v>0</v>
      </c>
      <c r="K53" s="32">
        <v>0</v>
      </c>
      <c r="L53" s="33">
        <f t="shared" si="5"/>
        <v>0</v>
      </c>
    </row>
    <row r="54" spans="1:12" ht="25.5" customHeight="1" x14ac:dyDescent="0.2">
      <c r="A54" s="7"/>
      <c r="B54" s="6" t="s">
        <v>13</v>
      </c>
      <c r="C54" s="5"/>
      <c r="D54" s="4"/>
      <c r="E54" s="4"/>
      <c r="F54" s="3"/>
      <c r="G54" s="26">
        <v>0</v>
      </c>
      <c r="H54" s="26">
        <v>204000</v>
      </c>
      <c r="I54" s="26">
        <v>178555</v>
      </c>
      <c r="J54" s="26">
        <v>178555</v>
      </c>
      <c r="K54" s="32">
        <v>0</v>
      </c>
      <c r="L54" s="33">
        <f t="shared" si="5"/>
        <v>0</v>
      </c>
    </row>
    <row r="55" spans="1:12" ht="25.5" customHeight="1" x14ac:dyDescent="0.2">
      <c r="A55" s="7"/>
      <c r="B55" s="6" t="s">
        <v>12</v>
      </c>
      <c r="C55" s="5"/>
      <c r="D55" s="4"/>
      <c r="E55" s="4"/>
      <c r="F55" s="3"/>
      <c r="G55" s="26">
        <v>0</v>
      </c>
      <c r="H55" s="26">
        <v>0</v>
      </c>
      <c r="I55" s="26">
        <v>0</v>
      </c>
      <c r="J55" s="26">
        <v>0</v>
      </c>
      <c r="K55" s="32">
        <v>0</v>
      </c>
      <c r="L55" s="33">
        <f t="shared" si="5"/>
        <v>0</v>
      </c>
    </row>
    <row r="56" spans="1:12" ht="25.5" customHeight="1" x14ac:dyDescent="0.2">
      <c r="A56" s="7"/>
      <c r="B56" s="6" t="s">
        <v>11</v>
      </c>
      <c r="C56" s="5"/>
      <c r="D56" s="4"/>
      <c r="E56" s="4"/>
      <c r="F56" s="3"/>
      <c r="G56" s="26">
        <v>0</v>
      </c>
      <c r="H56" s="26">
        <v>204000</v>
      </c>
      <c r="I56" s="26">
        <v>0</v>
      </c>
      <c r="J56" s="26">
        <v>0</v>
      </c>
      <c r="K56" s="32">
        <v>0</v>
      </c>
      <c r="L56" s="33">
        <f t="shared" si="5"/>
        <v>0</v>
      </c>
    </row>
    <row r="57" spans="1:12" ht="25.5" customHeight="1" x14ac:dyDescent="0.2">
      <c r="A57" s="7"/>
      <c r="B57" s="6" t="s">
        <v>10</v>
      </c>
      <c r="C57" s="5"/>
      <c r="D57" s="4"/>
      <c r="E57" s="4"/>
      <c r="F57" s="3"/>
      <c r="G57" s="26">
        <v>0</v>
      </c>
      <c r="H57" s="26">
        <v>204000</v>
      </c>
      <c r="I57" s="26">
        <v>0</v>
      </c>
      <c r="J57" s="26">
        <v>0</v>
      </c>
      <c r="K57" s="32">
        <v>0</v>
      </c>
      <c r="L57" s="33">
        <f t="shared" si="5"/>
        <v>0</v>
      </c>
    </row>
    <row r="58" spans="1:12" ht="25.5" customHeight="1" x14ac:dyDescent="0.2">
      <c r="A58" s="7"/>
      <c r="B58" s="6" t="s">
        <v>9</v>
      </c>
      <c r="C58" s="5"/>
      <c r="D58" s="4"/>
      <c r="E58" s="4"/>
      <c r="F58" s="3"/>
      <c r="G58" s="26">
        <v>0</v>
      </c>
      <c r="H58" s="26">
        <v>204000</v>
      </c>
      <c r="I58" s="26">
        <v>0</v>
      </c>
      <c r="J58" s="26">
        <v>0</v>
      </c>
      <c r="K58" s="32">
        <v>0</v>
      </c>
      <c r="L58" s="33">
        <f t="shared" si="5"/>
        <v>0</v>
      </c>
    </row>
    <row r="59" spans="1:12" ht="25.5" customHeight="1" x14ac:dyDescent="0.2">
      <c r="A59" s="7"/>
      <c r="B59" s="6" t="s">
        <v>7</v>
      </c>
      <c r="C59" s="5"/>
      <c r="D59" s="4"/>
      <c r="E59" s="4"/>
      <c r="F59" s="3"/>
      <c r="G59" s="26">
        <v>0</v>
      </c>
      <c r="H59" s="26">
        <v>204000</v>
      </c>
      <c r="I59" s="26">
        <v>0</v>
      </c>
      <c r="J59" s="26">
        <v>0</v>
      </c>
      <c r="K59" s="32">
        <v>0</v>
      </c>
      <c r="L59" s="33">
        <f t="shared" si="5"/>
        <v>0</v>
      </c>
    </row>
    <row r="60" spans="1:12" ht="38.25" customHeight="1" x14ac:dyDescent="0.2">
      <c r="A60" s="7"/>
      <c r="B60" s="11" t="s">
        <v>27</v>
      </c>
      <c r="C60" s="10" t="s">
        <v>26</v>
      </c>
      <c r="D60" s="9">
        <v>2</v>
      </c>
      <c r="E60" s="9">
        <v>3</v>
      </c>
      <c r="F60" s="8">
        <v>12</v>
      </c>
      <c r="G60" s="36">
        <f>SUM(G61:G79)</f>
        <v>0</v>
      </c>
      <c r="H60" s="36">
        <f t="shared" ref="H60:L60" si="8">SUM(H61:H79)</f>
        <v>8249600</v>
      </c>
      <c r="I60" s="36">
        <f t="shared" si="8"/>
        <v>7468907.4000000004</v>
      </c>
      <c r="J60" s="36">
        <f t="shared" si="8"/>
        <v>7468907.4000000004</v>
      </c>
      <c r="K60" s="36">
        <f t="shared" si="8"/>
        <v>0</v>
      </c>
      <c r="L60" s="37">
        <f t="shared" si="8"/>
        <v>0</v>
      </c>
    </row>
    <row r="61" spans="1:12" ht="25.5" customHeight="1" x14ac:dyDescent="0.2">
      <c r="A61" s="7"/>
      <c r="B61" s="6" t="s">
        <v>25</v>
      </c>
      <c r="C61" s="5"/>
      <c r="D61" s="4"/>
      <c r="E61" s="4"/>
      <c r="F61" s="3"/>
      <c r="G61" s="26">
        <v>0</v>
      </c>
      <c r="H61" s="26">
        <v>2977000</v>
      </c>
      <c r="I61" s="26">
        <v>2234517.5699999998</v>
      </c>
      <c r="J61" s="26">
        <v>2234517.5699999998</v>
      </c>
      <c r="K61" s="32">
        <v>0</v>
      </c>
      <c r="L61" s="33">
        <f t="shared" si="5"/>
        <v>0</v>
      </c>
    </row>
    <row r="62" spans="1:12" ht="25.5" customHeight="1" x14ac:dyDescent="0.2">
      <c r="A62" s="7"/>
      <c r="B62" s="6" t="s">
        <v>24</v>
      </c>
      <c r="C62" s="5"/>
      <c r="D62" s="4"/>
      <c r="E62" s="4"/>
      <c r="F62" s="3"/>
      <c r="G62" s="26">
        <v>0</v>
      </c>
      <c r="H62" s="26">
        <v>112700</v>
      </c>
      <c r="I62" s="26">
        <v>86589.83</v>
      </c>
      <c r="J62" s="26">
        <v>86589.83</v>
      </c>
      <c r="K62" s="32">
        <v>0</v>
      </c>
      <c r="L62" s="33">
        <f t="shared" si="5"/>
        <v>0</v>
      </c>
    </row>
    <row r="63" spans="1:12" ht="25.5" customHeight="1" x14ac:dyDescent="0.2">
      <c r="A63" s="7"/>
      <c r="B63" s="6" t="s">
        <v>23</v>
      </c>
      <c r="C63" s="5"/>
      <c r="D63" s="4"/>
      <c r="E63" s="4"/>
      <c r="F63" s="3"/>
      <c r="G63" s="26">
        <v>0</v>
      </c>
      <c r="H63" s="26">
        <v>391400</v>
      </c>
      <c r="I63" s="26">
        <v>391400</v>
      </c>
      <c r="J63" s="26">
        <v>391400</v>
      </c>
      <c r="K63" s="32">
        <v>0</v>
      </c>
      <c r="L63" s="33">
        <f t="shared" si="5"/>
        <v>0</v>
      </c>
    </row>
    <row r="64" spans="1:12" ht="25.5" customHeight="1" x14ac:dyDescent="0.2">
      <c r="A64" s="7"/>
      <c r="B64" s="6" t="s">
        <v>22</v>
      </c>
      <c r="C64" s="5"/>
      <c r="D64" s="4"/>
      <c r="E64" s="4"/>
      <c r="F64" s="3"/>
      <c r="G64" s="26">
        <v>0</v>
      </c>
      <c r="H64" s="26">
        <v>484200</v>
      </c>
      <c r="I64" s="26">
        <v>484200</v>
      </c>
      <c r="J64" s="26">
        <v>484200</v>
      </c>
      <c r="K64" s="32">
        <v>0</v>
      </c>
      <c r="L64" s="33">
        <f t="shared" si="5"/>
        <v>0</v>
      </c>
    </row>
    <row r="65" spans="1:12" ht="25.5" customHeight="1" x14ac:dyDescent="0.2">
      <c r="A65" s="7"/>
      <c r="B65" s="6" t="s">
        <v>21</v>
      </c>
      <c r="C65" s="5"/>
      <c r="D65" s="4"/>
      <c r="E65" s="4"/>
      <c r="F65" s="3"/>
      <c r="G65" s="26">
        <v>0</v>
      </c>
      <c r="H65" s="26">
        <v>319900</v>
      </c>
      <c r="I65" s="26">
        <v>319900</v>
      </c>
      <c r="J65" s="26">
        <v>319900</v>
      </c>
      <c r="K65" s="32">
        <v>0</v>
      </c>
      <c r="L65" s="33">
        <f t="shared" si="5"/>
        <v>0</v>
      </c>
    </row>
    <row r="66" spans="1:12" ht="25.5" customHeight="1" x14ac:dyDescent="0.2">
      <c r="A66" s="7"/>
      <c r="B66" s="6" t="s">
        <v>20</v>
      </c>
      <c r="C66" s="5"/>
      <c r="D66" s="4"/>
      <c r="E66" s="4"/>
      <c r="F66" s="3"/>
      <c r="G66" s="26">
        <v>0</v>
      </c>
      <c r="H66" s="26">
        <v>234200</v>
      </c>
      <c r="I66" s="26">
        <v>222100</v>
      </c>
      <c r="J66" s="26">
        <v>222100</v>
      </c>
      <c r="K66" s="32">
        <v>0</v>
      </c>
      <c r="L66" s="33">
        <f t="shared" si="5"/>
        <v>0</v>
      </c>
    </row>
    <row r="67" spans="1:12" ht="25.5" customHeight="1" x14ac:dyDescent="0.2">
      <c r="A67" s="7"/>
      <c r="B67" s="6" t="s">
        <v>19</v>
      </c>
      <c r="C67" s="5"/>
      <c r="D67" s="4"/>
      <c r="E67" s="4"/>
      <c r="F67" s="3"/>
      <c r="G67" s="26">
        <v>0</v>
      </c>
      <c r="H67" s="26">
        <v>205600</v>
      </c>
      <c r="I67" s="26">
        <v>205600</v>
      </c>
      <c r="J67" s="26">
        <v>205600</v>
      </c>
      <c r="K67" s="32">
        <v>0</v>
      </c>
      <c r="L67" s="33">
        <f t="shared" si="5"/>
        <v>0</v>
      </c>
    </row>
    <row r="68" spans="1:12" ht="25.5" customHeight="1" x14ac:dyDescent="0.2">
      <c r="A68" s="7"/>
      <c r="B68" s="6" t="s">
        <v>18</v>
      </c>
      <c r="C68" s="5"/>
      <c r="D68" s="4"/>
      <c r="E68" s="4"/>
      <c r="F68" s="3"/>
      <c r="G68" s="26">
        <v>0</v>
      </c>
      <c r="H68" s="26">
        <v>391400</v>
      </c>
      <c r="I68" s="26">
        <v>391400</v>
      </c>
      <c r="J68" s="26">
        <v>391400</v>
      </c>
      <c r="K68" s="32">
        <v>0</v>
      </c>
      <c r="L68" s="33">
        <f t="shared" si="5"/>
        <v>0</v>
      </c>
    </row>
    <row r="69" spans="1:12" ht="25.5" customHeight="1" x14ac:dyDescent="0.2">
      <c r="A69" s="7"/>
      <c r="B69" s="6" t="s">
        <v>17</v>
      </c>
      <c r="C69" s="5"/>
      <c r="D69" s="4"/>
      <c r="E69" s="4"/>
      <c r="F69" s="3"/>
      <c r="G69" s="26">
        <v>0</v>
      </c>
      <c r="H69" s="26">
        <v>298500</v>
      </c>
      <c r="I69" s="26">
        <v>298500</v>
      </c>
      <c r="J69" s="26">
        <v>298500</v>
      </c>
      <c r="K69" s="32">
        <v>0</v>
      </c>
      <c r="L69" s="33">
        <f t="shared" si="5"/>
        <v>0</v>
      </c>
    </row>
    <row r="70" spans="1:12" ht="25.5" customHeight="1" x14ac:dyDescent="0.2">
      <c r="A70" s="7"/>
      <c r="B70" s="6" t="s">
        <v>16</v>
      </c>
      <c r="C70" s="5"/>
      <c r="D70" s="4"/>
      <c r="E70" s="4"/>
      <c r="F70" s="3"/>
      <c r="G70" s="26">
        <v>0</v>
      </c>
      <c r="H70" s="26">
        <v>298500</v>
      </c>
      <c r="I70" s="26">
        <v>298500</v>
      </c>
      <c r="J70" s="26">
        <v>298500</v>
      </c>
      <c r="K70" s="32">
        <v>0</v>
      </c>
      <c r="L70" s="33">
        <f t="shared" si="5"/>
        <v>0</v>
      </c>
    </row>
    <row r="71" spans="1:12" ht="25.5" customHeight="1" x14ac:dyDescent="0.2">
      <c r="A71" s="7"/>
      <c r="B71" s="6" t="s">
        <v>15</v>
      </c>
      <c r="C71" s="5"/>
      <c r="D71" s="4"/>
      <c r="E71" s="4"/>
      <c r="F71" s="3"/>
      <c r="G71" s="26">
        <v>0</v>
      </c>
      <c r="H71" s="26">
        <v>119800</v>
      </c>
      <c r="I71" s="26">
        <v>119800</v>
      </c>
      <c r="J71" s="26">
        <v>119800</v>
      </c>
      <c r="K71" s="32">
        <v>0</v>
      </c>
      <c r="L71" s="33">
        <f t="shared" si="5"/>
        <v>0</v>
      </c>
    </row>
    <row r="72" spans="1:12" ht="25.5" customHeight="1" x14ac:dyDescent="0.2">
      <c r="A72" s="7"/>
      <c r="B72" s="6" t="s">
        <v>14</v>
      </c>
      <c r="C72" s="5"/>
      <c r="D72" s="4"/>
      <c r="E72" s="4"/>
      <c r="F72" s="3"/>
      <c r="G72" s="26">
        <v>0</v>
      </c>
      <c r="H72" s="26">
        <v>484200</v>
      </c>
      <c r="I72" s="26">
        <v>484200</v>
      </c>
      <c r="J72" s="26">
        <v>484200</v>
      </c>
      <c r="K72" s="32">
        <v>0</v>
      </c>
      <c r="L72" s="33">
        <f t="shared" si="5"/>
        <v>0</v>
      </c>
    </row>
    <row r="73" spans="1:12" ht="25.5" customHeight="1" x14ac:dyDescent="0.2">
      <c r="A73" s="7"/>
      <c r="B73" s="6" t="s">
        <v>13</v>
      </c>
      <c r="C73" s="5"/>
      <c r="D73" s="4"/>
      <c r="E73" s="4"/>
      <c r="F73" s="3"/>
      <c r="G73" s="26">
        <v>0</v>
      </c>
      <c r="H73" s="26">
        <v>298500</v>
      </c>
      <c r="I73" s="26">
        <v>298500</v>
      </c>
      <c r="J73" s="26">
        <v>298500</v>
      </c>
      <c r="K73" s="32">
        <v>0</v>
      </c>
      <c r="L73" s="33">
        <f t="shared" si="5"/>
        <v>0</v>
      </c>
    </row>
    <row r="74" spans="1:12" ht="25.5" customHeight="1" x14ac:dyDescent="0.2">
      <c r="A74" s="7"/>
      <c r="B74" s="6" t="s">
        <v>12</v>
      </c>
      <c r="C74" s="5"/>
      <c r="D74" s="4"/>
      <c r="E74" s="4"/>
      <c r="F74" s="3"/>
      <c r="G74" s="26">
        <v>0</v>
      </c>
      <c r="H74" s="26">
        <v>298500</v>
      </c>
      <c r="I74" s="26">
        <v>298500</v>
      </c>
      <c r="J74" s="26">
        <v>298500</v>
      </c>
      <c r="K74" s="32">
        <v>0</v>
      </c>
      <c r="L74" s="33">
        <f t="shared" si="5"/>
        <v>0</v>
      </c>
    </row>
    <row r="75" spans="1:12" ht="25.5" customHeight="1" x14ac:dyDescent="0.2">
      <c r="A75" s="7"/>
      <c r="B75" s="6" t="s">
        <v>11</v>
      </c>
      <c r="C75" s="5"/>
      <c r="D75" s="4"/>
      <c r="E75" s="4"/>
      <c r="F75" s="3"/>
      <c r="G75" s="26">
        <v>0</v>
      </c>
      <c r="H75" s="26">
        <v>298500</v>
      </c>
      <c r="I75" s="26">
        <v>298500</v>
      </c>
      <c r="J75" s="26">
        <v>298500</v>
      </c>
      <c r="K75" s="32">
        <v>0</v>
      </c>
      <c r="L75" s="33">
        <f t="shared" si="5"/>
        <v>0</v>
      </c>
    </row>
    <row r="76" spans="1:12" ht="25.5" customHeight="1" x14ac:dyDescent="0.2">
      <c r="A76" s="7"/>
      <c r="B76" s="6" t="s">
        <v>10</v>
      </c>
      <c r="C76" s="5"/>
      <c r="D76" s="4"/>
      <c r="E76" s="4"/>
      <c r="F76" s="3"/>
      <c r="G76" s="26">
        <v>0</v>
      </c>
      <c r="H76" s="26">
        <v>298500</v>
      </c>
      <c r="I76" s="26">
        <v>298500</v>
      </c>
      <c r="J76" s="26">
        <v>298500</v>
      </c>
      <c r="K76" s="32">
        <v>0</v>
      </c>
      <c r="L76" s="33">
        <f t="shared" si="5"/>
        <v>0</v>
      </c>
    </row>
    <row r="77" spans="1:12" ht="25.5" customHeight="1" x14ac:dyDescent="0.2">
      <c r="A77" s="7"/>
      <c r="B77" s="6" t="s">
        <v>9</v>
      </c>
      <c r="C77" s="5"/>
      <c r="D77" s="4"/>
      <c r="E77" s="4"/>
      <c r="F77" s="3"/>
      <c r="G77" s="26">
        <v>0</v>
      </c>
      <c r="H77" s="26">
        <v>298500</v>
      </c>
      <c r="I77" s="26">
        <v>298500</v>
      </c>
      <c r="J77" s="26">
        <v>298500</v>
      </c>
      <c r="K77" s="32">
        <v>0</v>
      </c>
      <c r="L77" s="33">
        <f t="shared" si="5"/>
        <v>0</v>
      </c>
    </row>
    <row r="78" spans="1:12" ht="25.5" customHeight="1" x14ac:dyDescent="0.2">
      <c r="A78" s="7"/>
      <c r="B78" s="6" t="s">
        <v>8</v>
      </c>
      <c r="C78" s="5"/>
      <c r="D78" s="4"/>
      <c r="E78" s="4"/>
      <c r="F78" s="3"/>
      <c r="G78" s="26">
        <v>0</v>
      </c>
      <c r="H78" s="26">
        <v>119800</v>
      </c>
      <c r="I78" s="26">
        <v>119800</v>
      </c>
      <c r="J78" s="26">
        <v>119800</v>
      </c>
      <c r="K78" s="32">
        <v>0</v>
      </c>
      <c r="L78" s="33">
        <f t="shared" si="5"/>
        <v>0</v>
      </c>
    </row>
    <row r="79" spans="1:12" ht="25.5" customHeight="1" x14ac:dyDescent="0.2">
      <c r="A79" s="7"/>
      <c r="B79" s="6" t="s">
        <v>7</v>
      </c>
      <c r="C79" s="5"/>
      <c r="D79" s="4"/>
      <c r="E79" s="4"/>
      <c r="F79" s="3"/>
      <c r="G79" s="26">
        <v>0</v>
      </c>
      <c r="H79" s="26">
        <v>319900</v>
      </c>
      <c r="I79" s="26">
        <v>319900</v>
      </c>
      <c r="J79" s="26">
        <v>319900</v>
      </c>
      <c r="K79" s="32">
        <v>0</v>
      </c>
      <c r="L79" s="33">
        <f t="shared" si="5"/>
        <v>0</v>
      </c>
    </row>
    <row r="80" spans="1:12" ht="51" customHeight="1" x14ac:dyDescent="0.2">
      <c r="A80" s="7"/>
      <c r="B80" s="11" t="s">
        <v>6</v>
      </c>
      <c r="C80" s="10" t="s">
        <v>2</v>
      </c>
      <c r="D80" s="9">
        <v>1</v>
      </c>
      <c r="E80" s="9">
        <v>5</v>
      </c>
      <c r="F80" s="8">
        <v>9</v>
      </c>
      <c r="G80" s="36">
        <f>G81+G82</f>
        <v>0</v>
      </c>
      <c r="H80" s="36">
        <f t="shared" ref="H80:L80" si="9">H81+H82</f>
        <v>7900</v>
      </c>
      <c r="I80" s="36">
        <f t="shared" si="9"/>
        <v>4000</v>
      </c>
      <c r="J80" s="36">
        <f t="shared" si="9"/>
        <v>4000</v>
      </c>
      <c r="K80" s="36">
        <f t="shared" si="9"/>
        <v>0</v>
      </c>
      <c r="L80" s="37">
        <f t="shared" si="9"/>
        <v>0</v>
      </c>
    </row>
    <row r="81" spans="1:12" ht="17.25" customHeight="1" x14ac:dyDescent="0.2">
      <c r="A81" s="7"/>
      <c r="B81" s="6" t="s">
        <v>5</v>
      </c>
      <c r="C81" s="5"/>
      <c r="D81" s="4"/>
      <c r="E81" s="4"/>
      <c r="F81" s="3"/>
      <c r="G81" s="26">
        <v>0</v>
      </c>
      <c r="H81" s="26">
        <v>4000</v>
      </c>
      <c r="I81" s="26">
        <v>4000</v>
      </c>
      <c r="J81" s="26">
        <v>4000</v>
      </c>
      <c r="K81" s="32">
        <v>0</v>
      </c>
      <c r="L81" s="33">
        <f t="shared" si="5"/>
        <v>0</v>
      </c>
    </row>
    <row r="82" spans="1:12" ht="17.25" customHeight="1" x14ac:dyDescent="0.2">
      <c r="A82" s="7"/>
      <c r="B82" s="6" t="s">
        <v>4</v>
      </c>
      <c r="C82" s="5"/>
      <c r="D82" s="4"/>
      <c r="E82" s="4"/>
      <c r="F82" s="3"/>
      <c r="G82" s="26">
        <v>0</v>
      </c>
      <c r="H82" s="26">
        <v>3900</v>
      </c>
      <c r="I82" s="26">
        <v>0</v>
      </c>
      <c r="J82" s="26">
        <v>0</v>
      </c>
      <c r="K82" s="32">
        <v>0</v>
      </c>
      <c r="L82" s="33">
        <f t="shared" si="5"/>
        <v>0</v>
      </c>
    </row>
    <row r="83" spans="1:12" ht="15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 x14ac:dyDescent="0.2">
      <c r="A84" s="1"/>
      <c r="B84" s="1"/>
      <c r="C84" s="1" t="s">
        <v>1</v>
      </c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 x14ac:dyDescent="0.2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</sheetData>
  <mergeCells count="1">
    <mergeCell ref="B7:J7"/>
  </mergeCells>
  <pageMargins left="0.74999998873613005" right="0.41338580799853702" top="0.999999984981507" bottom="0.999999984981507" header="0.499999992490753" footer="0.499999992490753"/>
  <pageSetup paperSize="9" scale="47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с испол</vt:lpstr>
      <vt:lpstr>'Приложение 12 с испол'!Область_печати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cp:lastPrinted>2026-04-16T16:13:07Z</cp:lastPrinted>
  <dcterms:created xsi:type="dcterms:W3CDTF">2026-04-16T13:26:42Z</dcterms:created>
  <dcterms:modified xsi:type="dcterms:W3CDTF">2026-04-17T14:41:15Z</dcterms:modified>
</cp:coreProperties>
</file>